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Fevereiro.21\2ª Solicitação\2021.02.26\BONFIM\"/>
    </mc:Choice>
  </mc:AlternateContent>
  <xr:revisionPtr revIDLastSave="0" documentId="13_ncr:1_{6E368E0C-1573-4171-924F-AB26ABC13CCF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Bonfim!$B$2:$G$12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2" l="1"/>
</calcChain>
</file>

<file path=xl/sharedStrings.xml><?xml version="1.0" encoding="utf-8"?>
<sst xmlns="http://schemas.openxmlformats.org/spreadsheetml/2006/main" count="131" uniqueCount="90">
  <si>
    <t>Total</t>
  </si>
  <si>
    <t>Data do Pagamento</t>
  </si>
  <si>
    <t>Fornecedor</t>
  </si>
  <si>
    <t>Valor</t>
  </si>
  <si>
    <t>Documento</t>
  </si>
  <si>
    <t>Comentário</t>
  </si>
  <si>
    <t>GENERAL CABLE BRASIL IND. COM. COND. ELETRICOS LTDA</t>
  </si>
  <si>
    <t>FURUKAWA ELETRIC LATAM S.A</t>
  </si>
  <si>
    <t xml:space="preserve">CABO </t>
  </si>
  <si>
    <t>NF 544665 - FURUKAWA - B</t>
  </si>
  <si>
    <t>NF-000013047- GENERAL CAGLE - B</t>
  </si>
  <si>
    <t>NF-000013048 - GENERAL CABLE - B</t>
  </si>
  <si>
    <t>CABO DE ALUMINIO</t>
  </si>
  <si>
    <t>COMPAV CONSULTORIA LTDA</t>
  </si>
  <si>
    <t>TERRAPLENAGEM</t>
  </si>
  <si>
    <t>NFSE000264- COMPAV - B</t>
  </si>
  <si>
    <t>PROFORMA 44658 - SEMPRE- B</t>
  </si>
  <si>
    <t>SEMPRE SERVIÇOS DE MANUTENÇÃO PREVENTIVA EIRELLI</t>
  </si>
  <si>
    <t>VÁLVULAS GERAIS</t>
  </si>
  <si>
    <t>POLITRON IND.COM. DE EQUIP. ELETRÔNICOS</t>
  </si>
  <si>
    <t>PAINÉIS DE BT</t>
  </si>
  <si>
    <t>PROFORMA 002-2021 - POLITRON -B</t>
  </si>
  <si>
    <t>PROFORMA 04-2021 - GSL - B</t>
  </si>
  <si>
    <t>GSL METALÚRGICA S/A</t>
  </si>
  <si>
    <t>ESTRUTURA METALICA</t>
  </si>
  <si>
    <t>CROSSFOX COM. DE CONDUTORES ELÉTRICOS LTDA</t>
  </si>
  <si>
    <t>CABOS</t>
  </si>
  <si>
    <t>PROFORMA 55666 -CROSSFOX - B</t>
  </si>
  <si>
    <t>AMAZON AÇO COMÉRCIO DE AÇO LTDA</t>
  </si>
  <si>
    <t>NF 50679 - AMAZON - B</t>
  </si>
  <si>
    <t>AÇO</t>
  </si>
  <si>
    <t>MOTRICE SOLUÇÕES EM ENERGIA LTDA</t>
  </si>
  <si>
    <t>NF00000618 - MOTRICE - B</t>
  </si>
  <si>
    <t>Tipo</t>
  </si>
  <si>
    <t>Pagamento</t>
  </si>
  <si>
    <t>R.E CASTRO AVILA E CIA LTDA</t>
  </si>
  <si>
    <t>FERREIRA MAGALHÃES CONSULTORIA E ASSESSORIA LTDA - PROJETA AGRO</t>
  </si>
  <si>
    <t>ACQUAPOCOS EIRELI-ME</t>
  </si>
  <si>
    <t xml:space="preserve">LYON ASSESSORIA, CONSULTORIA E SERVICOS </t>
  </si>
  <si>
    <t>FRAM CAPITAL DTVM SA</t>
  </si>
  <si>
    <t>MRS ESTUDOS AMBIENTAIS LTDA</t>
  </si>
  <si>
    <t>ALMEIDA PRADO, C Z R B B V M &amp; L ADVOGADOS ASSOCIADOS</t>
  </si>
  <si>
    <t>ARTTEC COMERCIAL, IMPORTACAO, EXPORTACAO E ENGENHARIA LTDA</t>
  </si>
  <si>
    <t>SINER ENGENHARIA E COMERCIO LTDA</t>
  </si>
  <si>
    <t>Reembolso</t>
  </si>
  <si>
    <t>NF 235</t>
  </si>
  <si>
    <t>Recibo Nº 1005</t>
  </si>
  <si>
    <t>NF 2021-35</t>
  </si>
  <si>
    <t>NF 133</t>
  </si>
  <si>
    <t>NF 1193</t>
  </si>
  <si>
    <t>NF 1188</t>
  </si>
  <si>
    <t>NF 20969</t>
  </si>
  <si>
    <t>NF 20973</t>
  </si>
  <si>
    <t>ND 025</t>
  </si>
  <si>
    <t>NF 611</t>
  </si>
  <si>
    <t>Bombeamento</t>
  </si>
  <si>
    <t>Assessoria de gestão na implantação do projeto</t>
  </si>
  <si>
    <t>Advogados</t>
  </si>
  <si>
    <t>Assessoria e estudos pré-leilão</t>
  </si>
  <si>
    <t>Consultoria Florestal</t>
  </si>
  <si>
    <t>Consultoria Ambiental</t>
  </si>
  <si>
    <t>Estudos Técnicos</t>
  </si>
  <si>
    <t>Agente de Liquidação</t>
  </si>
  <si>
    <t>FCSTONE DO BRASIL CONSULTORIA EM FUTUROS E COMMODITIES LTDA</t>
  </si>
  <si>
    <t>F.I.T. MANEJO FLORESTAL DO BRA</t>
  </si>
  <si>
    <t>TGM EQUIPAMENTOS ELETRICOS S/A</t>
  </si>
  <si>
    <t>ATAG WATER SOLUTIONS PROJETOS</t>
  </si>
  <si>
    <t>L O BAPTISTA ADVS ASSOC  SC</t>
  </si>
  <si>
    <t>J DE A FREIRE - UZI NEGOCIOS</t>
  </si>
  <si>
    <t>Proteção Florestal</t>
  </si>
  <si>
    <t>SIMPLIFIC PAVARINI DISTRIBUIDO</t>
  </si>
  <si>
    <t>Serviços Fiduciários</t>
  </si>
  <si>
    <t>FAT 7054</t>
  </si>
  <si>
    <t>NF 28575</t>
  </si>
  <si>
    <t>PROFORMA 02-2021</t>
  </si>
  <si>
    <t>ND 01-2021</t>
  </si>
  <si>
    <t>PROFORMA 007-2021</t>
  </si>
  <si>
    <t>NF 21137</t>
  </si>
  <si>
    <t>Construção de Aceiros</t>
  </si>
  <si>
    <t>NF 16</t>
  </si>
  <si>
    <t>Recibo Nº 1361</t>
  </si>
  <si>
    <t>Custo CETIP</t>
  </si>
  <si>
    <t>Recibo Nº 365</t>
  </si>
  <si>
    <t>Comissão Coordenador Líder</t>
  </si>
  <si>
    <t>INSTRUMENTO PARTICULAR DE TRANSAÇÃO E OUTRAS AVENÇAS</t>
  </si>
  <si>
    <r>
      <t>Processos e Acordos Judiciais (</t>
    </r>
    <r>
      <rPr>
        <i/>
        <sz val="11"/>
        <color theme="1"/>
        <rFont val="Calibri"/>
        <family val="2"/>
        <scheme val="minor"/>
      </rPr>
      <t>Atenção à Cláusula 1 do documento indicado, bem como o comprovante de pagamento anexo na pasta</t>
    </r>
    <r>
      <rPr>
        <sz val="11"/>
        <color theme="1"/>
        <rFont val="Calibri"/>
        <family val="2"/>
        <scheme val="minor"/>
      </rPr>
      <t>)</t>
    </r>
  </si>
  <si>
    <t>Tratamento de água</t>
  </si>
  <si>
    <t>PROFORMA 450544014-09</t>
  </si>
  <si>
    <t>EPCista</t>
  </si>
  <si>
    <t>Turbogerador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</si>
</sst>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0" borderId="2" xfId="0" applyBorder="1" applyAlignment="1">
      <alignment vertical="center"/>
    </xf>
    <xf numFmtId="0" fontId="0" fillId="3" borderId="2" xfId="0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H41"/>
  <sheetViews>
    <sheetView showGridLines="0" tabSelected="1" zoomScaleNormal="100" workbookViewId="0">
      <pane ySplit="2" topLeftCell="A3" activePane="bottomLeft" state="frozen"/>
      <selection pane="bottomLeft" activeCell="C12" sqref="C12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4.42578125" style="2" customWidth="1"/>
    <col min="4" max="4" width="20.7109375" style="2" customWidth="1"/>
    <col min="5" max="5" width="35.28515625" style="9" customWidth="1"/>
    <col min="6" max="6" width="43.85546875" style="1" customWidth="1"/>
    <col min="7" max="7" width="11" style="1" bestFit="1" customWidth="1"/>
    <col min="8" max="16383" width="9.140625" style="1" hidden="1"/>
    <col min="16384" max="16384" width="9.140625" style="1" hidden="1" customWidth="1"/>
  </cols>
  <sheetData>
    <row r="2" spans="1:7" s="4" customFormat="1" x14ac:dyDescent="0.25"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1" t="s">
        <v>33</v>
      </c>
    </row>
    <row r="3" spans="1:7" x14ac:dyDescent="0.25">
      <c r="B3" s="31">
        <v>44237</v>
      </c>
      <c r="C3" s="32" t="s">
        <v>35</v>
      </c>
      <c r="D3" s="24">
        <v>15000</v>
      </c>
      <c r="E3" s="23" t="s">
        <v>49</v>
      </c>
      <c r="F3" s="18" t="s">
        <v>61</v>
      </c>
      <c r="G3" s="18" t="s">
        <v>44</v>
      </c>
    </row>
    <row r="4" spans="1:7" x14ac:dyDescent="0.25">
      <c r="B4" s="31">
        <v>44237</v>
      </c>
      <c r="C4" s="32" t="s">
        <v>35</v>
      </c>
      <c r="D4" s="24">
        <v>10000</v>
      </c>
      <c r="E4" s="23" t="s">
        <v>50</v>
      </c>
      <c r="F4" s="18" t="s">
        <v>61</v>
      </c>
      <c r="G4" s="18" t="s">
        <v>44</v>
      </c>
    </row>
    <row r="5" spans="1:7" x14ac:dyDescent="0.25">
      <c r="B5" s="33">
        <v>44237</v>
      </c>
      <c r="C5" s="34" t="s">
        <v>36</v>
      </c>
      <c r="D5" s="24">
        <v>737.75</v>
      </c>
      <c r="E5" s="23" t="s">
        <v>53</v>
      </c>
      <c r="F5" s="18" t="s">
        <v>59</v>
      </c>
      <c r="G5" s="18" t="s">
        <v>44</v>
      </c>
    </row>
    <row r="6" spans="1:7" x14ac:dyDescent="0.25">
      <c r="B6" s="33">
        <v>44237</v>
      </c>
      <c r="C6" s="35" t="s">
        <v>37</v>
      </c>
      <c r="D6" s="24">
        <v>3000</v>
      </c>
      <c r="E6" s="23" t="s">
        <v>54</v>
      </c>
      <c r="F6" s="18" t="s">
        <v>55</v>
      </c>
      <c r="G6" s="18" t="s">
        <v>44</v>
      </c>
    </row>
    <row r="7" spans="1:7" x14ac:dyDescent="0.25">
      <c r="B7" s="33">
        <v>44239</v>
      </c>
      <c r="C7" s="35" t="s">
        <v>38</v>
      </c>
      <c r="D7" s="24">
        <v>12500</v>
      </c>
      <c r="E7" s="23" t="s">
        <v>45</v>
      </c>
      <c r="F7" s="36" t="s">
        <v>56</v>
      </c>
      <c r="G7" s="18" t="s">
        <v>44</v>
      </c>
    </row>
    <row r="8" spans="1:7" x14ac:dyDescent="0.25">
      <c r="B8" s="33">
        <v>44239</v>
      </c>
      <c r="C8" s="35" t="s">
        <v>39</v>
      </c>
      <c r="D8" s="24">
        <v>985</v>
      </c>
      <c r="E8" s="23" t="s">
        <v>46</v>
      </c>
      <c r="F8" s="18" t="s">
        <v>62</v>
      </c>
      <c r="G8" s="18" t="s">
        <v>44</v>
      </c>
    </row>
    <row r="9" spans="1:7" x14ac:dyDescent="0.25">
      <c r="B9" s="33">
        <v>44239</v>
      </c>
      <c r="C9" s="35" t="s">
        <v>40</v>
      </c>
      <c r="D9" s="24">
        <v>36274.769999999997</v>
      </c>
      <c r="E9" s="23" t="s">
        <v>47</v>
      </c>
      <c r="F9" s="18" t="s">
        <v>60</v>
      </c>
      <c r="G9" s="18" t="s">
        <v>44</v>
      </c>
    </row>
    <row r="10" spans="1:7" s="26" customFormat="1" x14ac:dyDescent="0.25">
      <c r="A10" s="1"/>
      <c r="B10" s="33">
        <v>44239</v>
      </c>
      <c r="C10" s="35" t="s">
        <v>41</v>
      </c>
      <c r="D10" s="24">
        <v>19832.189999999999</v>
      </c>
      <c r="E10" s="23" t="s">
        <v>51</v>
      </c>
      <c r="F10" s="18" t="s">
        <v>57</v>
      </c>
      <c r="G10" s="18" t="s">
        <v>44</v>
      </c>
    </row>
    <row r="11" spans="1:7" x14ac:dyDescent="0.25">
      <c r="B11" s="33">
        <v>44239</v>
      </c>
      <c r="C11" s="35" t="s">
        <v>41</v>
      </c>
      <c r="D11" s="24">
        <v>9055.6200000000008</v>
      </c>
      <c r="E11" s="23" t="s">
        <v>52</v>
      </c>
      <c r="F11" s="18" t="s">
        <v>57</v>
      </c>
      <c r="G11" s="18" t="s">
        <v>44</v>
      </c>
    </row>
    <row r="12" spans="1:7" s="6" customFormat="1" x14ac:dyDescent="0.25">
      <c r="B12" s="33">
        <v>44239</v>
      </c>
      <c r="C12" s="35" t="s">
        <v>42</v>
      </c>
      <c r="D12" s="24">
        <v>16937.25</v>
      </c>
      <c r="E12" s="23" t="s">
        <v>48</v>
      </c>
      <c r="F12" s="36" t="s">
        <v>58</v>
      </c>
      <c r="G12" s="18" t="s">
        <v>44</v>
      </c>
    </row>
    <row r="13" spans="1:7" ht="45" x14ac:dyDescent="0.25">
      <c r="B13" s="37">
        <v>44244</v>
      </c>
      <c r="C13" s="20" t="s">
        <v>43</v>
      </c>
      <c r="D13" s="38">
        <v>485000</v>
      </c>
      <c r="E13" s="39" t="s">
        <v>84</v>
      </c>
      <c r="F13" s="40" t="s">
        <v>85</v>
      </c>
      <c r="G13" s="18" t="s">
        <v>44</v>
      </c>
    </row>
    <row r="14" spans="1:7" s="6" customFormat="1" x14ac:dyDescent="0.25">
      <c r="B14" s="31">
        <v>44245</v>
      </c>
      <c r="C14" s="32" t="s">
        <v>23</v>
      </c>
      <c r="D14" s="24">
        <v>408944.76</v>
      </c>
      <c r="E14" s="23" t="s">
        <v>74</v>
      </c>
      <c r="F14" s="18" t="s">
        <v>24</v>
      </c>
      <c r="G14" s="36" t="s">
        <v>44</v>
      </c>
    </row>
    <row r="15" spans="1:7" x14ac:dyDescent="0.25">
      <c r="B15" s="31">
        <v>44246</v>
      </c>
      <c r="C15" s="41" t="s">
        <v>63</v>
      </c>
      <c r="D15" s="24">
        <v>50811.61</v>
      </c>
      <c r="E15" s="23" t="s">
        <v>73</v>
      </c>
      <c r="F15" s="36" t="s">
        <v>58</v>
      </c>
      <c r="G15" s="36" t="s">
        <v>44</v>
      </c>
    </row>
    <row r="16" spans="1:7" x14ac:dyDescent="0.25">
      <c r="B16" s="31">
        <v>44246</v>
      </c>
      <c r="C16" s="34" t="s">
        <v>64</v>
      </c>
      <c r="D16" s="24">
        <v>125000</v>
      </c>
      <c r="E16" s="23" t="s">
        <v>75</v>
      </c>
      <c r="F16" s="36" t="s">
        <v>69</v>
      </c>
      <c r="G16" s="36" t="s">
        <v>44</v>
      </c>
    </row>
    <row r="17" spans="1:8" x14ac:dyDescent="0.25">
      <c r="B17" s="31">
        <v>44246</v>
      </c>
      <c r="C17" s="34" t="s">
        <v>65</v>
      </c>
      <c r="D17" s="24">
        <v>373513.23</v>
      </c>
      <c r="E17" s="23" t="s">
        <v>87</v>
      </c>
      <c r="F17" s="18" t="s">
        <v>89</v>
      </c>
      <c r="G17" s="36" t="s">
        <v>44</v>
      </c>
    </row>
    <row r="18" spans="1:8" x14ac:dyDescent="0.25">
      <c r="B18" s="31">
        <v>44246</v>
      </c>
      <c r="C18" s="34" t="s">
        <v>66</v>
      </c>
      <c r="D18" s="24">
        <v>310000</v>
      </c>
      <c r="E18" s="23" t="s">
        <v>76</v>
      </c>
      <c r="F18" s="18" t="s">
        <v>86</v>
      </c>
      <c r="G18" s="36" t="s">
        <v>44</v>
      </c>
    </row>
    <row r="19" spans="1:8" s="26" customFormat="1" x14ac:dyDescent="0.25">
      <c r="A19" s="1"/>
      <c r="B19" s="31">
        <v>44246</v>
      </c>
      <c r="C19" s="34" t="s">
        <v>70</v>
      </c>
      <c r="D19" s="24">
        <v>424.02</v>
      </c>
      <c r="E19" s="23" t="s">
        <v>72</v>
      </c>
      <c r="F19" s="18" t="s">
        <v>71</v>
      </c>
      <c r="G19" s="36" t="s">
        <v>44</v>
      </c>
    </row>
    <row r="20" spans="1:8" x14ac:dyDescent="0.25">
      <c r="B20" s="31">
        <v>44249</v>
      </c>
      <c r="C20" s="34" t="s">
        <v>67</v>
      </c>
      <c r="D20" s="24">
        <v>20475.03</v>
      </c>
      <c r="E20" s="23" t="s">
        <v>77</v>
      </c>
      <c r="F20" s="18" t="s">
        <v>57</v>
      </c>
      <c r="G20" s="36" t="s">
        <v>44</v>
      </c>
    </row>
    <row r="21" spans="1:8" x14ac:dyDescent="0.25">
      <c r="B21" s="31">
        <v>44249</v>
      </c>
      <c r="C21" s="34" t="s">
        <v>68</v>
      </c>
      <c r="D21" s="24">
        <v>27438.75</v>
      </c>
      <c r="E21" s="23" t="s">
        <v>79</v>
      </c>
      <c r="F21" s="18" t="s">
        <v>78</v>
      </c>
      <c r="G21" s="36" t="s">
        <v>44</v>
      </c>
    </row>
    <row r="22" spans="1:8" x14ac:dyDescent="0.25">
      <c r="B22" s="31">
        <v>44249</v>
      </c>
      <c r="C22" s="34" t="s">
        <v>39</v>
      </c>
      <c r="D22" s="24">
        <v>20441.34</v>
      </c>
      <c r="E22" s="23" t="s">
        <v>82</v>
      </c>
      <c r="F22" s="18" t="s">
        <v>83</v>
      </c>
      <c r="G22" s="36" t="s">
        <v>44</v>
      </c>
    </row>
    <row r="23" spans="1:8" x14ac:dyDescent="0.25">
      <c r="B23" s="31">
        <v>44249</v>
      </c>
      <c r="C23" s="34" t="s">
        <v>39</v>
      </c>
      <c r="D23" s="24">
        <v>361.48</v>
      </c>
      <c r="E23" s="23" t="s">
        <v>80</v>
      </c>
      <c r="F23" s="18" t="s">
        <v>81</v>
      </c>
      <c r="G23" s="36" t="s">
        <v>44</v>
      </c>
    </row>
    <row r="24" spans="1:8" x14ac:dyDescent="0.25">
      <c r="B24" s="31">
        <v>44253</v>
      </c>
      <c r="C24" s="32" t="s">
        <v>7</v>
      </c>
      <c r="D24" s="24">
        <v>116088.8</v>
      </c>
      <c r="E24" s="23" t="s">
        <v>9</v>
      </c>
      <c r="F24" s="18" t="s">
        <v>8</v>
      </c>
      <c r="G24" s="36" t="s">
        <v>34</v>
      </c>
    </row>
    <row r="25" spans="1:8" s="17" customFormat="1" x14ac:dyDescent="0.25">
      <c r="A25" s="1"/>
      <c r="B25" s="31">
        <v>44253</v>
      </c>
      <c r="C25" s="32" t="s">
        <v>6</v>
      </c>
      <c r="D25" s="24">
        <v>417219.42</v>
      </c>
      <c r="E25" s="23" t="s">
        <v>10</v>
      </c>
      <c r="F25" s="18" t="s">
        <v>12</v>
      </c>
      <c r="G25" s="36" t="s">
        <v>34</v>
      </c>
      <c r="H25" s="27"/>
    </row>
    <row r="26" spans="1:8" s="17" customFormat="1" x14ac:dyDescent="0.25">
      <c r="A26" s="1"/>
      <c r="B26" s="31">
        <v>44253</v>
      </c>
      <c r="C26" s="32" t="s">
        <v>6</v>
      </c>
      <c r="D26" s="24">
        <v>337153.64</v>
      </c>
      <c r="E26" s="23" t="s">
        <v>11</v>
      </c>
      <c r="F26" s="18" t="s">
        <v>12</v>
      </c>
      <c r="G26" s="36" t="s">
        <v>34</v>
      </c>
      <c r="H26" s="27"/>
    </row>
    <row r="27" spans="1:8" s="17" customFormat="1" x14ac:dyDescent="0.25">
      <c r="A27" s="1"/>
      <c r="B27" s="31">
        <v>44253</v>
      </c>
      <c r="C27" s="32" t="s">
        <v>13</v>
      </c>
      <c r="D27" s="24">
        <v>17828.62</v>
      </c>
      <c r="E27" s="23" t="s">
        <v>15</v>
      </c>
      <c r="F27" s="18" t="s">
        <v>14</v>
      </c>
      <c r="G27" s="36" t="s">
        <v>34</v>
      </c>
      <c r="H27" s="27"/>
    </row>
    <row r="28" spans="1:8" s="17" customFormat="1" x14ac:dyDescent="0.25">
      <c r="A28" s="1"/>
      <c r="B28" s="31">
        <v>44253</v>
      </c>
      <c r="C28" s="32" t="s">
        <v>17</v>
      </c>
      <c r="D28" s="24">
        <v>145935.73000000001</v>
      </c>
      <c r="E28" s="23" t="s">
        <v>16</v>
      </c>
      <c r="F28" s="18" t="s">
        <v>18</v>
      </c>
      <c r="G28" s="36" t="s">
        <v>34</v>
      </c>
      <c r="H28" s="27"/>
    </row>
    <row r="29" spans="1:8" s="25" customFormat="1" x14ac:dyDescent="0.25">
      <c r="A29" s="1"/>
      <c r="B29" s="31">
        <v>44253</v>
      </c>
      <c r="C29" s="32" t="s">
        <v>19</v>
      </c>
      <c r="D29" s="24">
        <v>232626.68</v>
      </c>
      <c r="E29" s="23" t="s">
        <v>21</v>
      </c>
      <c r="F29" s="18" t="s">
        <v>20</v>
      </c>
      <c r="G29" s="36" t="s">
        <v>34</v>
      </c>
      <c r="H29" s="28"/>
    </row>
    <row r="30" spans="1:8" s="17" customFormat="1" x14ac:dyDescent="0.25">
      <c r="A30" s="1"/>
      <c r="B30" s="31">
        <v>44253</v>
      </c>
      <c r="C30" s="32" t="s">
        <v>23</v>
      </c>
      <c r="D30" s="24">
        <v>146393</v>
      </c>
      <c r="E30" s="23" t="s">
        <v>22</v>
      </c>
      <c r="F30" s="18" t="s">
        <v>24</v>
      </c>
      <c r="G30" s="36" t="s">
        <v>34</v>
      </c>
      <c r="H30" s="27"/>
    </row>
    <row r="31" spans="1:8" s="17" customFormat="1" x14ac:dyDescent="0.25">
      <c r="A31" s="1"/>
      <c r="B31" s="31">
        <v>44253</v>
      </c>
      <c r="C31" s="32" t="s">
        <v>25</v>
      </c>
      <c r="D31" s="24">
        <v>247652.58</v>
      </c>
      <c r="E31" s="23" t="s">
        <v>27</v>
      </c>
      <c r="F31" s="18" t="s">
        <v>26</v>
      </c>
      <c r="G31" s="36" t="s">
        <v>34</v>
      </c>
      <c r="H31" s="27"/>
    </row>
    <row r="32" spans="1:8" s="17" customFormat="1" x14ac:dyDescent="0.25">
      <c r="A32" s="1"/>
      <c r="B32" s="31">
        <v>44253</v>
      </c>
      <c r="C32" s="32" t="s">
        <v>28</v>
      </c>
      <c r="D32" s="24">
        <v>35801.440000000002</v>
      </c>
      <c r="E32" s="23" t="s">
        <v>29</v>
      </c>
      <c r="F32" s="18" t="s">
        <v>30</v>
      </c>
      <c r="G32" s="36" t="s">
        <v>34</v>
      </c>
      <c r="H32" s="27"/>
    </row>
    <row r="33" spans="1:8" s="17" customFormat="1" x14ac:dyDescent="0.25">
      <c r="A33" s="1"/>
      <c r="B33" s="31">
        <v>44253</v>
      </c>
      <c r="C33" s="32" t="s">
        <v>31</v>
      </c>
      <c r="D33" s="24">
        <v>1118273.77</v>
      </c>
      <c r="E33" s="23" t="s">
        <v>32</v>
      </c>
      <c r="F33" s="18" t="s">
        <v>88</v>
      </c>
      <c r="G33" s="36" t="s">
        <v>34</v>
      </c>
      <c r="H33" s="27"/>
    </row>
    <row r="34" spans="1:8" s="19" customFormat="1" x14ac:dyDescent="0.25">
      <c r="A34" s="1"/>
      <c r="B34" s="13"/>
      <c r="C34" s="14"/>
      <c r="D34" s="15"/>
      <c r="E34" s="22"/>
      <c r="F34" s="16"/>
    </row>
    <row r="35" spans="1:8" x14ac:dyDescent="0.25">
      <c r="B35" s="3" t="s">
        <v>0</v>
      </c>
      <c r="C35" s="3"/>
      <c r="D35" s="5">
        <f>SUM(D3:D33)</f>
        <v>4761706.4800000004</v>
      </c>
      <c r="E35" s="8"/>
      <c r="F35" s="4"/>
    </row>
    <row r="36" spans="1:8" x14ac:dyDescent="0.25">
      <c r="B36" s="12"/>
      <c r="D36" s="10"/>
    </row>
    <row r="37" spans="1:8" x14ac:dyDescent="0.25">
      <c r="B37" s="11"/>
      <c r="C37" s="3"/>
      <c r="D37" s="5"/>
      <c r="E37" s="8"/>
      <c r="F37" s="4"/>
    </row>
    <row r="41" spans="1:8" x14ac:dyDescent="0.25">
      <c r="D41" s="7"/>
    </row>
  </sheetData>
  <autoFilter ref="B2:G12" xr:uid="{42BBE56C-442E-4543-BE03-67541EB99E5F}">
    <sortState xmlns:xlrd2="http://schemas.microsoft.com/office/spreadsheetml/2017/richdata2" ref="B3:G33">
      <sortCondition ref="B2:B12"/>
    </sortState>
  </autoFilter>
  <phoneticPr fontId="3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2021-02-19T21:04:51Z</cp:lastPrinted>
  <dcterms:created xsi:type="dcterms:W3CDTF">2015-06-05T18:17:20Z</dcterms:created>
  <dcterms:modified xsi:type="dcterms:W3CDTF">2021-02-24T13:24:34Z</dcterms:modified>
</cp:coreProperties>
</file>